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showInkAnnotation="0"/>
  <mc:AlternateContent xmlns:mc="http://schemas.openxmlformats.org/markup-compatibility/2006">
    <mc:Choice Requires="x15">
      <x15ac:absPath xmlns:x15ac="http://schemas.microsoft.com/office/spreadsheetml/2010/11/ac" url="P:\Subdirección General de Medios\Ficheros de Subdirección General de Medios\6.- DCONTRATACIÓN\VANESA\SUMINISTROS SANITARIOS\LICITACIONES ALEJANDRO 2026\2025-0206 artroscopia tobillo\ANEXOS\"/>
    </mc:Choice>
  </mc:AlternateContent>
  <xr:revisionPtr revIDLastSave="0" documentId="13_ncr:1_{F3135ED3-424D-4ADE-9EE0-7921F1020C07}" xr6:coauthVersionLast="47" xr6:coauthVersionMax="47" xr10:uidLastSave="{00000000-0000-0000-0000-000000000000}"/>
  <bookViews>
    <workbookView xWindow="28680" yWindow="-120" windowWidth="29040" windowHeight="15720" xr2:uid="{00000000-000D-0000-FFFF-FFFF00000000}"/>
  </bookViews>
  <sheets>
    <sheet name="OFERTA ECONÓMICA" sheetId="1" r:id="rId1"/>
    <sheet name="LISTADO COMPLETO DE ARTÍCULOS" sheetId="4" r:id="rId2"/>
  </sheets>
  <definedNames>
    <definedName name="_xlnm._FilterDatabase" localSheetId="0" hidden="1">'OFERTA ECONÓMICA'!$A$15:$J$15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23" i="1" l="1"/>
  <c r="H17" i="1"/>
  <c r="H18" i="1"/>
  <c r="H19" i="1"/>
  <c r="H16"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Rodríguez Esteban, Vanesa</author>
  </authors>
  <commentList>
    <comment ref="A4" authorId="0" shapeId="0" xr:uid="{00000000-0006-0000-0100-000001000000}">
      <text>
        <r>
          <rPr>
            <b/>
            <sz val="9"/>
            <color indexed="81"/>
            <rFont val="Tahoma"/>
            <family val="2"/>
          </rPr>
          <t>FREMAP: Complete con el componentes/tipo indicado en la oferta económica. Por ejemplo: 
Implantes
Tornillos
….</t>
        </r>
        <r>
          <rPr>
            <sz val="9"/>
            <color indexed="81"/>
            <rFont val="Tahoma"/>
            <family val="2"/>
          </rPr>
          <t xml:space="preserve">
</t>
        </r>
      </text>
    </comment>
  </commentList>
</comments>
</file>

<file path=xl/sharedStrings.xml><?xml version="1.0" encoding="utf-8"?>
<sst xmlns="http://schemas.openxmlformats.org/spreadsheetml/2006/main" count="32" uniqueCount="32">
  <si>
    <r>
      <rPr>
        <sz val="11"/>
        <color theme="1"/>
        <rFont val="Calibri"/>
        <family val="2"/>
        <scheme val="minor"/>
      </rPr>
      <t>Instrucciones de cumplimentación de presente fichero</t>
    </r>
    <r>
      <rPr>
        <b/>
        <u/>
        <sz val="11"/>
        <color theme="1"/>
        <rFont val="Calibri"/>
        <family val="2"/>
        <scheme val="minor"/>
      </rPr>
      <t xml:space="preserve">: ÚNICAMENTE SE CUMPLIMENTARÁN POR EL LICITADOR LAS CASILLAS DE COLOR VERDE, así como sus datos identificativos. </t>
    </r>
  </si>
  <si>
    <t>Presupuesto máximo para la duración del contrato (Impuesto/s indirecto/s no incluido/s)</t>
  </si>
  <si>
    <t>Descripción</t>
  </si>
  <si>
    <t>CANTIDADES ESTIMADAS PARA UN AÑO</t>
  </si>
  <si>
    <t>Nombre comercial</t>
  </si>
  <si>
    <t xml:space="preserve">Referencia </t>
  </si>
  <si>
    <t>Unidades estimadas (para la duración del contrato)</t>
  </si>
  <si>
    <t>Precio Máximo Unitario</t>
  </si>
  <si>
    <t>Precio Ofertado Unitario</t>
  </si>
  <si>
    <t>Oferta total  (Impuesto/s indirecto/s no incluido/s)</t>
  </si>
  <si>
    <t>SISTEMA PERCUTÁNEO DE REPARACIÓN LISFRANC CON /SIN FRACTURA</t>
  </si>
  <si>
    <t>SISTEMA DE FIJACIÓN PARA SINDESMOSIS CON FRACTURA</t>
  </si>
  <si>
    <t>SISTEMA DE FIJACIÓN PARA SINDESMOSIS SIN FRACTURA</t>
  </si>
  <si>
    <t xml:space="preserve">SISTEMA PARA REPARACIÓN DEL TENDÓN DE AQUILES </t>
  </si>
  <si>
    <t>Bolsa de Otro material</t>
  </si>
  <si>
    <t>Este precio es el que se debe incluir en la aplicación de FREMAP</t>
  </si>
  <si>
    <t>En caso de de que existan varios modelos o tipologías de tornillos, barras, cierres, etc, la oferta económica señalada deberá coincidir con la oferta presentada en la parte técnica.</t>
  </si>
  <si>
    <t>Se deberá ofertar precio para todos los elementos incluidos en el Lote.</t>
  </si>
  <si>
    <t>En el caso de que algún elemento aparezca con un nombre comercial concreto, siempre será como orientativa y por lo tanto no se considerará en ningún momento producto exclusivo.</t>
  </si>
  <si>
    <t>Si el licitador dispone de varias medidas de los productos especificados anteriormente  deberá especificar en el "LISTADO COMPLETO DE ARTÍCULOS" todas las referencias disponibles con el precio correspondiente y serán de uso en la Bolsa de Otro Material.</t>
  </si>
  <si>
    <t>Por ultimo, el licitador deberá completar en la pestaña "LISTADO COMPLETO DE ARTÍCULOS" que corresponde a los artículos que se facturarán mediante la Bolsa de Otro Material, el licitador  indicará un listado completo que recoja la totalidad de referencias disponibles (adicionales a los valorados en el listado del Excel de la “OFERTA ECONÓMICA”), y relacionados con el objeto del lote correspondiente (detallando todos los cdetallando todos los Componente/Tipo, Referencia, Descripción del componente, Medidas, GTIN (en caso de disponer de ello))</t>
  </si>
  <si>
    <t xml:space="preserve"> LISTADO COMPLETO DE ARTÍCULOS.</t>
  </si>
  <si>
    <t>Componente/Tipo</t>
  </si>
  <si>
    <t>Referencia</t>
  </si>
  <si>
    <t>Descripción del componente</t>
  </si>
  <si>
    <t>Medidas</t>
  </si>
  <si>
    <t>GTIN (en caso de disponer de ello)</t>
  </si>
  <si>
    <r>
      <t xml:space="preserve">Precio unitario </t>
    </r>
    <r>
      <rPr>
        <u/>
        <sz val="11"/>
        <color theme="0"/>
        <rFont val="Calibri"/>
        <family val="2"/>
        <scheme val="minor"/>
      </rPr>
      <t xml:space="preserve">ofertado </t>
    </r>
    <r>
      <rPr>
        <sz val="11"/>
        <color theme="0"/>
        <rFont val="Calibri"/>
        <family val="2"/>
        <scheme val="minor"/>
      </rPr>
      <t>SIN IVA</t>
    </r>
  </si>
  <si>
    <t xml:space="preserve">TOTAL OFERTA DURACIÓN  CONTRATO EN € (36 meses) (Impuesto/s indirecto/s no incluido/s) </t>
  </si>
  <si>
    <t>D. /Dña. ………......................................... con DNI nº.........................., en nombre (propio o de la empresa que representa)................................................., con CIF/NIF.............. y domicilio fiscal en................................, calle/plaza.................................................... Nº ........., enterado del anuncio publicado en el (PLACSP, DOUE) de fecha ......................... y de las condiciones, requisitos y obligaciones sobre protección y condiciones de trabajo que se exigen para la ejecución del contrato para laContratación del suministro para artroscopia de tobillo(sistema de fijación para sindesmosis, sistema para reparación del tendón de aquiles, sistema percutáneo de reparación lisfranc) para los Hospitales de FREMAP, Mutua Colaboradora con la Seguridad Social nº 61.,se compromete a su ejecución con estricta sujeción a los Pliegos de Cláusulas Administrativas y de Prescripciones Técnicas que han de regir la adjudicación y ejecución del mismo, en las siguientes condiciones:</t>
  </si>
  <si>
    <t xml:space="preserve">                 Oferta Económica LICT/99/139/2025/0206-Contratación del suministro para artroscopia de tobillo(sistema de fijación para sindesmosis, sistema para reparación del tendón de aquiles, sistema percutáneo de reparación lisfranc) para los Hospitales de FREMAP, Mutua Colaboradora con la Seguridad Social nº 61.</t>
  </si>
  <si>
    <r>
      <t xml:space="preserve">El licitador deberá cumplimentar el Listado para el lote al que presenta oferta ,donde se indicará un listado que recoja la totalidad de productos disponibles (con todos los componentes las medidas, tipos, presentaciones y/o angulaciones) para cada Lote al que se presente con su tarifa, </t>
    </r>
    <r>
      <rPr>
        <sz val="11"/>
        <color theme="1"/>
        <rFont val="Calibri"/>
        <family val="2"/>
      </rPr>
      <t>que si bien no serán valorados, cuando las necesidades asistenciales así lo demanden, podrán realizarse al adjudicatario pedidos de componentes aislados, estando éste obligado a suministrar cada elemento en las cláusulas en las que, como resultado de su oferta, se suscriba el contrato. En caso de existir diferencia de precio entre lo indicado en el LISTADO COMPLETO DE ARTÍCULOS y lo indicado en la oferta económica se tomará como precio de facturación el más económico para FREMAP. 
La información relativa a Descripción del componente y Referencia deberá coincidir en los mismos términos, con la información  para realizar los pedidos.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</si>
</sst>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 #,##0.00\ &quot;€&quot;_-;\-* #,##0.00\ &quot;€&quot;_-;_-* &quot;-&quot;??\ &quot;€&quot;_-;_-@_-"/>
    <numFmt numFmtId="164" formatCode="#,##0.00\ &quot;€&quot;"/>
  </numFmts>
  <fonts count="21" x14ac:knownFonts="1">
    <font>
      <sz val="11"/>
      <color theme="1"/>
      <name val="Calibri"/>
      <family val="2"/>
      <scheme val="minor"/>
    </font>
    <font>
      <sz val="11"/>
      <color theme="1"/>
      <name val="Calibri"/>
      <family val="2"/>
      <scheme val="minor"/>
    </font>
    <font>
      <b/>
      <sz val="11"/>
      <color theme="1"/>
      <name val="Calibri"/>
      <family val="2"/>
      <scheme val="minor"/>
    </font>
    <font>
      <b/>
      <u/>
      <sz val="11"/>
      <color theme="1"/>
      <name val="Calibri"/>
      <family val="2"/>
      <scheme val="minor"/>
    </font>
    <font>
      <b/>
      <sz val="9"/>
      <color theme="1"/>
      <name val="Calibri"/>
      <family val="2"/>
      <scheme val="minor"/>
    </font>
    <font>
      <b/>
      <sz val="11"/>
      <color rgb="FFFF0000"/>
      <name val="Calibri"/>
      <family val="2"/>
      <scheme val="minor"/>
    </font>
    <font>
      <sz val="11"/>
      <name val="Calibri"/>
      <family val="2"/>
      <scheme val="minor"/>
    </font>
    <font>
      <b/>
      <u/>
      <sz val="11"/>
      <name val="Calibri"/>
      <family val="2"/>
      <scheme val="minor"/>
    </font>
    <font>
      <sz val="12"/>
      <color theme="1"/>
      <name val="Calibri"/>
      <family val="2"/>
    </font>
    <font>
      <b/>
      <sz val="11"/>
      <color theme="0"/>
      <name val="Calibri"/>
      <family val="2"/>
      <scheme val="minor"/>
    </font>
    <font>
      <sz val="11"/>
      <color theme="0"/>
      <name val="Calibri"/>
      <family val="2"/>
      <scheme val="minor"/>
    </font>
    <font>
      <b/>
      <sz val="18"/>
      <color theme="1"/>
      <name val="Calibri"/>
      <family val="2"/>
      <scheme val="minor"/>
    </font>
    <font>
      <u/>
      <sz val="11"/>
      <color theme="1"/>
      <name val="Calibri"/>
      <family val="2"/>
    </font>
    <font>
      <sz val="11"/>
      <color theme="1"/>
      <name val="Calibri"/>
      <family val="2"/>
    </font>
    <font>
      <b/>
      <sz val="10"/>
      <name val="Calibri"/>
      <family val="2"/>
      <scheme val="minor"/>
    </font>
    <font>
      <b/>
      <sz val="10"/>
      <color theme="1"/>
      <name val="Calibri"/>
      <family val="2"/>
      <scheme val="minor"/>
    </font>
    <font>
      <b/>
      <sz val="9"/>
      <color indexed="81"/>
      <name val="Tahoma"/>
      <family val="2"/>
    </font>
    <font>
      <sz val="9"/>
      <color indexed="81"/>
      <name val="Tahoma"/>
      <family val="2"/>
    </font>
    <font>
      <b/>
      <sz val="8"/>
      <color theme="0"/>
      <name val="Arial"/>
      <family val="2"/>
    </font>
    <font>
      <u/>
      <sz val="11"/>
      <color theme="0"/>
      <name val="Calibri"/>
      <family val="2"/>
      <scheme val="minor"/>
    </font>
    <font>
      <b/>
      <sz val="16"/>
      <color theme="0"/>
      <name val="Calibri"/>
      <family val="2"/>
      <scheme val="minor"/>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9" tint="0.59999389629810485"/>
        <bgColor indexed="64"/>
      </patternFill>
    </fill>
    <fill>
      <patternFill patternType="solid">
        <fgColor rgb="FFC000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thin">
        <color indexed="64"/>
      </left>
      <right/>
      <top style="thin">
        <color indexed="64"/>
      </top>
      <bottom style="thin">
        <color indexed="64"/>
      </bottom>
      <diagonal/>
    </border>
    <border>
      <left/>
      <right/>
      <top style="medium">
        <color indexed="64"/>
      </top>
      <bottom style="medium">
        <color indexed="64"/>
      </bottom>
      <diagonal/>
    </border>
    <border>
      <left style="thin">
        <color indexed="8"/>
      </left>
      <right style="thin">
        <color indexed="8"/>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44" fontId="1" fillId="0" borderId="0" applyFont="0" applyFill="0" applyBorder="0" applyAlignment="0" applyProtection="0"/>
  </cellStyleXfs>
  <cellXfs count="69">
    <xf numFmtId="0" fontId="0" fillId="0" borderId="0" xfId="0"/>
    <xf numFmtId="0" fontId="3" fillId="0" borderId="0" xfId="0" applyFont="1"/>
    <xf numFmtId="0" fontId="4" fillId="0" borderId="0" xfId="0" applyFont="1"/>
    <xf numFmtId="0" fontId="5" fillId="0" borderId="0" xfId="0" applyFont="1" applyAlignment="1">
      <alignment vertical="top" wrapText="1"/>
    </xf>
    <xf numFmtId="44" fontId="0" fillId="0" borderId="0" xfId="1" applyFont="1" applyBorder="1" applyAlignment="1">
      <alignment vertical="center"/>
    </xf>
    <xf numFmtId="0" fontId="6" fillId="0" borderId="0" xfId="0" applyFont="1"/>
    <xf numFmtId="0" fontId="7" fillId="0" borderId="0" xfId="0" applyFont="1"/>
    <xf numFmtId="44" fontId="6" fillId="0" borderId="0" xfId="1" applyFont="1" applyBorder="1" applyAlignment="1">
      <alignment vertical="center"/>
    </xf>
    <xf numFmtId="0" fontId="6" fillId="2" borderId="1" xfId="0" applyFont="1" applyFill="1" applyBorder="1" applyAlignment="1">
      <alignment horizontal="center" vertical="center" wrapText="1"/>
    </xf>
    <xf numFmtId="0" fontId="0" fillId="2" borderId="0" xfId="0" applyFill="1" applyAlignment="1">
      <alignment vertical="center" wrapText="1"/>
    </xf>
    <xf numFmtId="0" fontId="0" fillId="2" borderId="13" xfId="0" applyFill="1" applyBorder="1" applyAlignment="1">
      <alignment vertical="center" wrapText="1"/>
    </xf>
    <xf numFmtId="0" fontId="0" fillId="4" borderId="1" xfId="0" applyFill="1" applyBorder="1" applyAlignment="1" applyProtection="1">
      <alignment vertical="center" wrapText="1"/>
      <protection locked="0"/>
    </xf>
    <xf numFmtId="0" fontId="0" fillId="2" borderId="1" xfId="0" applyFill="1" applyBorder="1" applyAlignment="1">
      <alignment horizontal="left" vertical="center"/>
    </xf>
    <xf numFmtId="0" fontId="8" fillId="2" borderId="1" xfId="0" applyFont="1" applyFill="1" applyBorder="1" applyAlignment="1">
      <alignment horizontal="left" vertical="center"/>
    </xf>
    <xf numFmtId="0" fontId="11" fillId="0" borderId="0" xfId="0" applyFont="1"/>
    <xf numFmtId="164" fontId="0" fillId="3" borderId="16" xfId="0" applyNumberFormat="1" applyFill="1" applyBorder="1" applyProtection="1">
      <protection locked="0"/>
    </xf>
    <xf numFmtId="0" fontId="14" fillId="2" borderId="2" xfId="0" applyFont="1" applyFill="1" applyBorder="1"/>
    <xf numFmtId="0" fontId="15" fillId="2" borderId="3" xfId="0" applyFont="1" applyFill="1" applyBorder="1"/>
    <xf numFmtId="0" fontId="14" fillId="2" borderId="3" xfId="0" applyFont="1" applyFill="1" applyBorder="1"/>
    <xf numFmtId="44" fontId="15" fillId="2" borderId="3" xfId="1" applyFont="1" applyFill="1" applyBorder="1"/>
    <xf numFmtId="0" fontId="15" fillId="2" borderId="4" xfId="0" applyFont="1" applyFill="1" applyBorder="1"/>
    <xf numFmtId="0" fontId="15" fillId="2" borderId="5" xfId="0" applyFont="1" applyFill="1" applyBorder="1"/>
    <xf numFmtId="0" fontId="15" fillId="2" borderId="0" xfId="0" applyFont="1" applyFill="1"/>
    <xf numFmtId="0" fontId="14" fillId="2" borderId="0" xfId="0" applyFont="1" applyFill="1"/>
    <xf numFmtId="44" fontId="15" fillId="2" borderId="0" xfId="1" applyFont="1" applyFill="1" applyBorder="1"/>
    <xf numFmtId="0" fontId="15" fillId="2" borderId="6" xfId="0" applyFont="1" applyFill="1" applyBorder="1"/>
    <xf numFmtId="44" fontId="0" fillId="0" borderId="0" xfId="1" applyFont="1" applyAlignment="1">
      <alignment wrapText="1"/>
    </xf>
    <xf numFmtId="44" fontId="3" fillId="0" borderId="0" xfId="1" applyFont="1" applyAlignment="1">
      <alignment wrapText="1"/>
    </xf>
    <xf numFmtId="0" fontId="6" fillId="0" borderId="0" xfId="0" applyFont="1" applyAlignment="1">
      <alignment wrapText="1"/>
    </xf>
    <xf numFmtId="44" fontId="6" fillId="0" borderId="1" xfId="1" applyFont="1" applyBorder="1" applyAlignment="1">
      <alignment wrapText="1"/>
    </xf>
    <xf numFmtId="44" fontId="0" fillId="0" borderId="1" xfId="1" applyFont="1" applyBorder="1" applyAlignment="1">
      <alignment horizontal="center" vertical="center" wrapText="1"/>
    </xf>
    <xf numFmtId="0" fontId="15" fillId="2" borderId="3" xfId="0" applyFont="1" applyFill="1" applyBorder="1" applyAlignment="1">
      <alignment wrapText="1"/>
    </xf>
    <xf numFmtId="44" fontId="15" fillId="2" borderId="3" xfId="1" applyFont="1" applyFill="1" applyBorder="1" applyAlignment="1">
      <alignment wrapText="1"/>
    </xf>
    <xf numFmtId="0" fontId="15" fillId="2" borderId="0" xfId="0" applyFont="1" applyFill="1" applyAlignment="1">
      <alignment wrapText="1"/>
    </xf>
    <xf numFmtId="44" fontId="15" fillId="2" borderId="0" xfId="1" applyFont="1" applyFill="1" applyBorder="1" applyAlignment="1">
      <alignment wrapText="1"/>
    </xf>
    <xf numFmtId="0" fontId="13" fillId="2" borderId="1" xfId="0" applyFont="1" applyFill="1" applyBorder="1" applyAlignment="1">
      <alignment horizontal="left" vertical="center" wrapText="1"/>
    </xf>
    <xf numFmtId="44" fontId="6" fillId="4" borderId="1" xfId="1" applyFont="1" applyFill="1" applyBorder="1" applyAlignment="1" applyProtection="1">
      <alignment horizontal="center" vertical="center" wrapText="1"/>
      <protection locked="0"/>
    </xf>
    <xf numFmtId="44" fontId="6" fillId="2" borderId="1" xfId="1" applyFont="1" applyFill="1" applyBorder="1" applyAlignment="1">
      <alignment horizontal="center" vertical="center" wrapText="1"/>
    </xf>
    <xf numFmtId="44" fontId="1" fillId="0" borderId="1" xfId="1" applyFont="1" applyFill="1" applyBorder="1" applyAlignment="1" applyProtection="1">
      <alignment horizontal="center" vertical="center" wrapText="1"/>
    </xf>
    <xf numFmtId="0" fontId="9" fillId="5" borderId="1" xfId="0" applyFont="1" applyFill="1" applyBorder="1" applyAlignment="1">
      <alignment horizontal="center" vertical="center" wrapText="1"/>
    </xf>
    <xf numFmtId="0" fontId="10" fillId="5" borderId="1" xfId="0" applyFont="1" applyFill="1" applyBorder="1" applyAlignment="1">
      <alignment horizontal="center" vertical="center" wrapText="1"/>
    </xf>
    <xf numFmtId="44" fontId="9" fillId="5" borderId="1" xfId="1" applyFont="1" applyFill="1" applyBorder="1" applyAlignment="1">
      <alignment horizontal="center" vertical="center" wrapText="1"/>
    </xf>
    <xf numFmtId="0" fontId="9" fillId="5" borderId="10" xfId="0" applyFont="1" applyFill="1" applyBorder="1" applyAlignment="1">
      <alignment horizontal="center" vertical="center" wrapText="1"/>
    </xf>
    <xf numFmtId="0" fontId="18" fillId="5" borderId="15" xfId="0" applyFont="1" applyFill="1" applyBorder="1" applyAlignment="1">
      <alignment horizontal="center" vertical="center" wrapText="1"/>
    </xf>
    <xf numFmtId="44" fontId="9" fillId="5" borderId="1" xfId="1" applyFont="1" applyFill="1" applyBorder="1" applyAlignment="1">
      <alignment wrapText="1"/>
    </xf>
    <xf numFmtId="0" fontId="20" fillId="5" borderId="0" xfId="0" applyFont="1" applyFill="1"/>
    <xf numFmtId="0" fontId="0" fillId="3" borderId="16" xfId="0" applyFill="1" applyBorder="1" applyProtection="1">
      <protection locked="0"/>
    </xf>
    <xf numFmtId="0" fontId="0" fillId="3" borderId="17" xfId="0" applyFill="1" applyBorder="1" applyProtection="1">
      <protection locked="0"/>
    </xf>
    <xf numFmtId="0" fontId="12" fillId="0" borderId="12" xfId="0" applyFont="1" applyBorder="1" applyAlignment="1">
      <alignment horizontal="center" vertical="center" wrapText="1"/>
    </xf>
    <xf numFmtId="0" fontId="12" fillId="0" borderId="14" xfId="0" applyFont="1" applyBorder="1" applyAlignment="1">
      <alignment horizontal="center" vertical="center" wrapText="1"/>
    </xf>
    <xf numFmtId="0" fontId="12" fillId="0" borderId="11" xfId="0" applyFont="1" applyBorder="1" applyAlignment="1">
      <alignment horizontal="center" vertical="center" wrapText="1"/>
    </xf>
    <xf numFmtId="0" fontId="15" fillId="2" borderId="7" xfId="0" applyFont="1" applyFill="1" applyBorder="1" applyAlignment="1">
      <alignment horizontal="left" vertical="top" wrapText="1"/>
    </xf>
    <xf numFmtId="0" fontId="15" fillId="2" borderId="8" xfId="0" applyFont="1" applyFill="1" applyBorder="1" applyAlignment="1">
      <alignment horizontal="left" vertical="top" wrapText="1"/>
    </xf>
    <xf numFmtId="0" fontId="15" fillId="2" borderId="9" xfId="0" applyFont="1" applyFill="1" applyBorder="1" applyAlignment="1">
      <alignment horizontal="left" vertical="top" wrapText="1"/>
    </xf>
    <xf numFmtId="0" fontId="0" fillId="0" borderId="2" xfId="0"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0" fillId="0" borderId="4" xfId="0" applyBorder="1" applyAlignment="1" applyProtection="1">
      <alignment horizontal="center" vertical="center" wrapText="1"/>
      <protection locked="0"/>
    </xf>
    <xf numFmtId="0" fontId="0" fillId="0" borderId="5" xfId="0" applyBorder="1" applyAlignment="1" applyProtection="1">
      <alignment horizontal="center" vertical="center" wrapText="1"/>
      <protection locked="0"/>
    </xf>
    <xf numFmtId="0" fontId="0" fillId="0" borderId="0" xfId="0"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8" xfId="0" applyBorder="1" applyAlignment="1" applyProtection="1">
      <alignment horizontal="center" vertical="center" wrapText="1"/>
      <protection locked="0"/>
    </xf>
    <xf numFmtId="0" fontId="0" fillId="0" borderId="9" xfId="0" applyBorder="1" applyAlignment="1" applyProtection="1">
      <alignment horizontal="center" vertical="center" wrapText="1"/>
      <protection locked="0"/>
    </xf>
    <xf numFmtId="44" fontId="2" fillId="0" borderId="12" xfId="1" applyFont="1" applyBorder="1" applyAlignment="1">
      <alignment horizontal="center" vertical="center"/>
    </xf>
    <xf numFmtId="44" fontId="2" fillId="0" borderId="14" xfId="1" applyFont="1" applyBorder="1" applyAlignment="1">
      <alignment horizontal="center" vertical="center"/>
    </xf>
    <xf numFmtId="44" fontId="2" fillId="0" borderId="11" xfId="1" applyFont="1" applyBorder="1" applyAlignment="1">
      <alignment horizontal="center" vertical="center"/>
    </xf>
    <xf numFmtId="0" fontId="15" fillId="2" borderId="5" xfId="0" applyFont="1" applyFill="1" applyBorder="1" applyAlignment="1">
      <alignment horizontal="left" vertical="top" wrapText="1"/>
    </xf>
    <xf numFmtId="0" fontId="15" fillId="2" borderId="0" xfId="0" applyFont="1" applyFill="1" applyAlignment="1">
      <alignment horizontal="left" vertical="top" wrapText="1"/>
    </xf>
    <xf numFmtId="0" fontId="15" fillId="2" borderId="6" xfId="0" applyFont="1" applyFill="1" applyBorder="1" applyAlignment="1">
      <alignment horizontal="left" vertical="top" wrapText="1"/>
    </xf>
  </cellXfs>
  <cellStyles count="2">
    <cellStyle name="Moneda" xfId="1" builtinId="4"/>
    <cellStyle name="Normal" xfId="0" builtinId="0"/>
  </cellStyles>
  <dxfs count="9">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numFmt numFmtId="164" formatCode="#,##0.00\ &quot;€&quot;"/>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fill>
        <patternFill patternType="solid">
          <fgColor indexed="64"/>
          <bgColor theme="9" tint="0.79998168889431442"/>
        </patternFill>
      </fill>
      <border diagonalUp="0" diagonalDown="0">
        <left style="thin">
          <color indexed="64"/>
        </left>
        <right style="thin">
          <color indexed="64"/>
        </right>
        <top style="thin">
          <color indexed="64"/>
        </top>
        <bottom/>
        <vertical/>
        <horizontal/>
      </border>
      <protection locked="0" hidden="0"/>
    </dxf>
    <dxf>
      <border outline="0">
        <bottom style="thin">
          <color indexed="64"/>
        </bottom>
      </border>
    </dxf>
    <dxf>
      <fill>
        <patternFill patternType="solid">
          <fgColor indexed="64"/>
          <bgColor theme="9" tint="0.79998168889431442"/>
        </patternFill>
      </fill>
      <protection locked="0" hidden="0"/>
    </dxf>
    <dxf>
      <font>
        <b/>
        <i val="0"/>
        <strike val="0"/>
        <condense val="0"/>
        <extend val="0"/>
        <outline val="0"/>
        <shadow val="0"/>
        <u val="none"/>
        <vertAlign val="baseline"/>
        <sz val="8"/>
        <color theme="0"/>
        <name val="Arial"/>
        <scheme val="none"/>
      </font>
      <fill>
        <patternFill patternType="solid">
          <fgColor indexed="64"/>
          <bgColor rgb="FFC00000"/>
        </patternFill>
      </fill>
      <alignment horizontal="center" vertical="center" textRotation="0" wrapText="1" indent="0" justifyLastLine="0" shrinkToFit="0" readingOrder="0"/>
      <border diagonalUp="0" diagonalDown="0" outline="0">
        <left style="thin">
          <color indexed="8"/>
        </left>
        <right style="thin">
          <color indexed="8"/>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a14" displayName="Tabla14" ref="A4:F5" totalsRowShown="0" headerRowDxfId="8" dataDxfId="7" tableBorderDxfId="6">
  <autoFilter ref="A4:F5" xr:uid="{00000000-0009-0000-0100-000001000000}"/>
  <tableColumns count="6">
    <tableColumn id="1" xr3:uid="{00000000-0010-0000-0000-000001000000}" name="Componente/Tipo" dataDxfId="5"/>
    <tableColumn id="2" xr3:uid="{00000000-0010-0000-0000-000002000000}" name="Referencia" dataDxfId="4"/>
    <tableColumn id="3" xr3:uid="{00000000-0010-0000-0000-000003000000}" name="Descripción del componente" dataDxfId="3"/>
    <tableColumn id="4" xr3:uid="{00000000-0010-0000-0000-000004000000}" name="Medidas" dataDxfId="2"/>
    <tableColumn id="5" xr3:uid="{00000000-0010-0000-0000-000005000000}" name="GTIN (en caso de disponer de ello)" dataDxfId="1"/>
    <tableColumn id="6" xr3:uid="{00000000-0010-0000-0000-000006000000}" name="Precio unitario ofertado SIN IVA" dataDxfId="0"/>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vmlDrawing" Target="../drawings/vmlDrawing1.v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2:O30"/>
  <sheetViews>
    <sheetView showGridLines="0" tabSelected="1" zoomScale="70" zoomScaleNormal="70" workbookViewId="0">
      <selection activeCell="E12" sqref="E12"/>
    </sheetView>
  </sheetViews>
  <sheetFormatPr baseColWidth="10" defaultColWidth="11.453125" defaultRowHeight="14.5" x14ac:dyDescent="0.35"/>
  <cols>
    <col min="1" max="1" width="54" customWidth="1"/>
    <col min="2" max="2" width="17.26953125" hidden="1" customWidth="1"/>
    <col min="3" max="3" width="58.1796875" customWidth="1"/>
    <col min="4" max="4" width="14.54296875" bestFit="1" customWidth="1"/>
    <col min="5" max="5" width="18.7265625" style="5" customWidth="1"/>
    <col min="6" max="6" width="18.7265625" customWidth="1"/>
    <col min="7" max="7" width="17.81640625" style="26" customWidth="1"/>
    <col min="8" max="8" width="29.1796875" style="26" customWidth="1"/>
  </cols>
  <sheetData>
    <row r="2" spans="1:15" ht="21" x14ac:dyDescent="0.5">
      <c r="A2" s="45" t="s">
        <v>30</v>
      </c>
      <c r="B2" s="45"/>
      <c r="C2" s="45"/>
      <c r="D2" s="45"/>
      <c r="E2" s="45"/>
      <c r="F2" s="45"/>
      <c r="G2" s="45"/>
      <c r="H2" s="45"/>
      <c r="I2" s="45"/>
      <c r="J2" s="45"/>
      <c r="K2" s="45"/>
      <c r="L2" s="45"/>
      <c r="M2" s="45"/>
      <c r="N2" s="45"/>
      <c r="O2" s="45"/>
    </row>
    <row r="4" spans="1:15" x14ac:dyDescent="0.35">
      <c r="A4" s="1" t="s">
        <v>0</v>
      </c>
      <c r="B4" s="1"/>
      <c r="C4" s="1"/>
      <c r="D4" s="1"/>
      <c r="E4" s="6"/>
      <c r="F4" s="1"/>
      <c r="G4" s="27"/>
      <c r="H4" s="27"/>
      <c r="I4" s="1"/>
    </row>
    <row r="6" spans="1:15" ht="15" thickBot="1" x14ac:dyDescent="0.4"/>
    <row r="7" spans="1:15" ht="15" customHeight="1" x14ac:dyDescent="0.35">
      <c r="A7" s="54" t="s">
        <v>29</v>
      </c>
      <c r="B7" s="55"/>
      <c r="C7" s="55"/>
      <c r="D7" s="55"/>
      <c r="E7" s="55"/>
      <c r="F7" s="55"/>
      <c r="G7" s="55"/>
      <c r="H7" s="55"/>
      <c r="I7" s="56"/>
    </row>
    <row r="8" spans="1:15" x14ac:dyDescent="0.35">
      <c r="A8" s="57"/>
      <c r="B8" s="58"/>
      <c r="C8" s="58"/>
      <c r="D8" s="58"/>
      <c r="E8" s="58"/>
      <c r="F8" s="58"/>
      <c r="G8" s="58"/>
      <c r="H8" s="58"/>
      <c r="I8" s="59"/>
    </row>
    <row r="9" spans="1:15" x14ac:dyDescent="0.35">
      <c r="A9" s="57"/>
      <c r="B9" s="58"/>
      <c r="C9" s="58"/>
      <c r="D9" s="58"/>
      <c r="E9" s="58"/>
      <c r="F9" s="58"/>
      <c r="G9" s="58"/>
      <c r="H9" s="58"/>
      <c r="I9" s="59"/>
    </row>
    <row r="10" spans="1:15" ht="72.75" customHeight="1" thickBot="1" x14ac:dyDescent="0.4">
      <c r="A10" s="60"/>
      <c r="B10" s="61"/>
      <c r="C10" s="61"/>
      <c r="D10" s="61"/>
      <c r="E10" s="61"/>
      <c r="F10" s="61"/>
      <c r="G10" s="61"/>
      <c r="H10" s="61"/>
      <c r="I10" s="62"/>
    </row>
    <row r="11" spans="1:15" ht="15" thickBot="1" x14ac:dyDescent="0.4"/>
    <row r="12" spans="1:15" ht="82.5" customHeight="1" thickBot="1" x14ac:dyDescent="0.4">
      <c r="A12" s="42" t="s">
        <v>1</v>
      </c>
      <c r="B12" s="63">
        <v>214129.97</v>
      </c>
      <c r="C12" s="64"/>
      <c r="D12" s="65"/>
      <c r="E12" s="7"/>
      <c r="F12" s="4"/>
    </row>
    <row r="15" spans="1:15" ht="86.25" customHeight="1" x14ac:dyDescent="0.35">
      <c r="A15" s="39" t="s">
        <v>2</v>
      </c>
      <c r="B15" s="40" t="s">
        <v>3</v>
      </c>
      <c r="C15" s="39" t="s">
        <v>4</v>
      </c>
      <c r="D15" s="39" t="s">
        <v>5</v>
      </c>
      <c r="E15" s="39" t="s">
        <v>6</v>
      </c>
      <c r="F15" s="39" t="s">
        <v>7</v>
      </c>
      <c r="G15" s="41" t="s">
        <v>8</v>
      </c>
      <c r="H15" s="41" t="s">
        <v>9</v>
      </c>
    </row>
    <row r="16" spans="1:15" ht="60.75" customHeight="1" x14ac:dyDescent="0.35">
      <c r="A16" s="35" t="s">
        <v>10</v>
      </c>
      <c r="B16" s="10">
        <v>27</v>
      </c>
      <c r="C16" s="11"/>
      <c r="D16" s="11"/>
      <c r="E16" s="8">
        <v>36</v>
      </c>
      <c r="F16" s="38">
        <v>424.55</v>
      </c>
      <c r="G16" s="36"/>
      <c r="H16" s="37" t="str">
        <f>IF(OR(G16&gt;F16,G16&lt;=0),"Oferta Incompleta. Precio Unitario negativo, igual a cero o superior al Precio máximo.",E16*G16)</f>
        <v>Oferta Incompleta. Precio Unitario negativo, igual a cero o superior al Precio máximo.</v>
      </c>
    </row>
    <row r="17" spans="1:10" ht="54.75" customHeight="1" x14ac:dyDescent="0.35">
      <c r="A17" s="12" t="s">
        <v>11</v>
      </c>
      <c r="B17" s="9">
        <v>120</v>
      </c>
      <c r="C17" s="11"/>
      <c r="D17" s="11"/>
      <c r="E17" s="8">
        <v>162</v>
      </c>
      <c r="F17" s="38">
        <v>594</v>
      </c>
      <c r="G17" s="36"/>
      <c r="H17" s="37" t="str">
        <f t="shared" ref="H17:H19" si="0">IF(OR(G17&gt;F17,G17&lt;=0),"Oferta Incompleta. Precio Unitario negativo, igual a cero o superior al Precio máximo.",E17*G17)</f>
        <v>Oferta Incompleta. Precio Unitario negativo, igual a cero o superior al Precio máximo.</v>
      </c>
    </row>
    <row r="18" spans="1:10" ht="54.75" customHeight="1" x14ac:dyDescent="0.35">
      <c r="A18" s="12" t="s">
        <v>12</v>
      </c>
      <c r="B18" s="9">
        <v>75</v>
      </c>
      <c r="C18" s="11"/>
      <c r="D18" s="11"/>
      <c r="E18" s="8">
        <v>101</v>
      </c>
      <c r="F18" s="38">
        <v>594</v>
      </c>
      <c r="G18" s="36"/>
      <c r="H18" s="37" t="str">
        <f t="shared" si="0"/>
        <v>Oferta Incompleta. Precio Unitario negativo, igual a cero o superior al Precio máximo.</v>
      </c>
    </row>
    <row r="19" spans="1:10" ht="57" customHeight="1" x14ac:dyDescent="0.35">
      <c r="A19" s="13" t="s">
        <v>13</v>
      </c>
      <c r="B19" s="9">
        <v>26</v>
      </c>
      <c r="C19" s="11"/>
      <c r="D19" s="11"/>
      <c r="E19" s="8">
        <v>35</v>
      </c>
      <c r="F19" s="38">
        <v>926.5</v>
      </c>
      <c r="G19" s="36"/>
      <c r="H19" s="37" t="str">
        <f t="shared" si="0"/>
        <v>Oferta Incompleta. Precio Unitario negativo, igual a cero o superior al Precio máximo.</v>
      </c>
    </row>
    <row r="20" spans="1:10" x14ac:dyDescent="0.35">
      <c r="G20" s="28"/>
    </row>
    <row r="21" spans="1:10" ht="48.5" customHeight="1" x14ac:dyDescent="0.35">
      <c r="G21" s="44" t="s">
        <v>14</v>
      </c>
      <c r="H21" s="29">
        <v>10196.67</v>
      </c>
    </row>
    <row r="23" spans="1:10" ht="123.75" customHeight="1" x14ac:dyDescent="0.35">
      <c r="G23" s="41" t="s">
        <v>28</v>
      </c>
      <c r="H23" s="30" t="str">
        <f>IF(COUNTIF(H16:H19,"Oferta Incompleta. Precio Unitario negativo, igual a cero o superior al Precio máximo."),"Oferta Incompleta. Algún Precio Unitario negativo, igual a cero o superior al Precio máximo.",SUM(H16:H19)+H21)</f>
        <v>Oferta Incompleta. Algún Precio Unitario negativo, igual a cero o superior al Precio máximo.</v>
      </c>
    </row>
    <row r="24" spans="1:10" ht="43.5" x14ac:dyDescent="0.35">
      <c r="H24" s="3" t="s">
        <v>15</v>
      </c>
    </row>
    <row r="25" spans="1:10" ht="15" thickBot="1" x14ac:dyDescent="0.4">
      <c r="A25" s="2"/>
    </row>
    <row r="26" spans="1:10" x14ac:dyDescent="0.35">
      <c r="A26" s="16" t="s">
        <v>16</v>
      </c>
      <c r="B26" s="17"/>
      <c r="C26" s="17"/>
      <c r="D26" s="17"/>
      <c r="E26" s="17"/>
      <c r="F26" s="18"/>
      <c r="G26" s="31"/>
      <c r="H26" s="32"/>
      <c r="I26" s="19"/>
      <c r="J26" s="20"/>
    </row>
    <row r="27" spans="1:10" x14ac:dyDescent="0.35">
      <c r="A27" s="21" t="s">
        <v>17</v>
      </c>
      <c r="B27" s="22"/>
      <c r="C27" s="22"/>
      <c r="D27" s="22"/>
      <c r="E27" s="22"/>
      <c r="F27" s="23"/>
      <c r="G27" s="33"/>
      <c r="H27" s="34"/>
      <c r="I27" s="24"/>
      <c r="J27" s="25"/>
    </row>
    <row r="28" spans="1:10" x14ac:dyDescent="0.35">
      <c r="A28" s="21" t="s">
        <v>18</v>
      </c>
      <c r="B28" s="22"/>
      <c r="C28" s="22"/>
      <c r="D28" s="22"/>
      <c r="E28" s="22"/>
      <c r="F28" s="23"/>
      <c r="G28" s="33"/>
      <c r="H28" s="34"/>
      <c r="I28" s="24"/>
      <c r="J28" s="25"/>
    </row>
    <row r="29" spans="1:10" ht="15" customHeight="1" x14ac:dyDescent="0.35">
      <c r="A29" s="66" t="s">
        <v>19</v>
      </c>
      <c r="B29" s="67"/>
      <c r="C29" s="67"/>
      <c r="D29" s="67"/>
      <c r="E29" s="67"/>
      <c r="F29" s="67"/>
      <c r="G29" s="67"/>
      <c r="H29" s="67"/>
      <c r="I29" s="67"/>
      <c r="J29" s="68"/>
    </row>
    <row r="30" spans="1:10" ht="41.25" customHeight="1" thickBot="1" x14ac:dyDescent="0.4">
      <c r="A30" s="51" t="s">
        <v>20</v>
      </c>
      <c r="B30" s="52"/>
      <c r="C30" s="52"/>
      <c r="D30" s="52"/>
      <c r="E30" s="52"/>
      <c r="F30" s="52"/>
      <c r="G30" s="52"/>
      <c r="H30" s="52"/>
      <c r="I30" s="52"/>
      <c r="J30" s="53"/>
    </row>
  </sheetData>
  <sheetProtection algorithmName="SHA-512" hashValue="I+9LXlNrtdmwGs3g7wsD06PX/iD3GqbDK0kG07d1lM0wZ1TRWanmvy9WV2wCVKGXpfYH++TC4t2wpHPLEakDHg==" saltValue="2MaNNg3hm6522eQMH+OEFQ==" spinCount="100000" sheet="1" objects="1" scenarios="1"/>
  <mergeCells count="4">
    <mergeCell ref="A30:J30"/>
    <mergeCell ref="A7:I10"/>
    <mergeCell ref="B12:D12"/>
    <mergeCell ref="A29:J29"/>
  </mergeCells>
  <dataValidations count="4">
    <dataValidation type="custom" allowBlank="1" showInputMessage="1" showErrorMessage="1" errorTitle="NÚMERO DE DECIMALES INCORRECTO" error="El precio deberá incluir 2 decimales" sqref="F16:F19" xr:uid="{00000000-0002-0000-0000-000000000000}">
      <formula1>F16*100=INT(F16*100)</formula1>
    </dataValidation>
    <dataValidation type="custom" allowBlank="1" showInputMessage="1" showErrorMessage="1" errorTitle="¡ATENCIÓN,ERROR!" error="Sólo se admiten precios con dos decimales, mayores que cero y que no sean superiores a 855 euros. Por favor, vuelva a introducir el importe unitario ofertado, gracias." sqref="G19" xr:uid="{00000000-0002-0000-0000-000001000000}">
      <formula1>AND(G19*100=INT(G19*100),G19&gt;0,G19&lt;=F19)</formula1>
    </dataValidation>
    <dataValidation type="custom" allowBlank="1" showInputMessage="1" showErrorMessage="1" errorTitle="¡ATENCIÓN,ERROR!" error="Sólo se admiten precios con dos decimales, mayores que cero y que no sean superiores a 390 euros. Por favor, vuelva a introducir el importe unitario ofertado, gracias." sqref="G16" xr:uid="{00000000-0002-0000-0000-000002000000}">
      <formula1>AND(G16*100=INT(G16*100),G16&gt;0,G16&lt;=F16)</formula1>
    </dataValidation>
    <dataValidation type="custom" allowBlank="1" showInputMessage="1" showErrorMessage="1" errorTitle="¡ATENCIÓN,ERROR!" error="Sólo se admiten precios con dos decimales, mayores que cero y que no sean superiores a 550 euros. Por favor, vuelva a introducir el importe unitario ofertado, gracias." sqref="G17:G18" xr:uid="{00000000-0002-0000-0000-000003000000}">
      <formula1>AND(G17*100=INT(G17*100),G17&gt;0,G17&lt;=F17)</formula1>
    </dataValidation>
  </dataValidations>
  <pageMargins left="0.7" right="0.7" top="0.75" bottom="0.75" header="0.3" footer="0.3"/>
  <pageSetup paperSize="9" scale="39" orientation="portrait" horizontalDpi="4294967293" verticalDpi="4294967293" r:id="rId1"/>
  <headerFooter>
    <oddFooter>&amp;L_x000D_&amp;1#&amp;"Calibri"&amp;15&amp;K008000 RESTRINGIDO</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F5"/>
  <sheetViews>
    <sheetView topLeftCell="B2" workbookViewId="0">
      <selection activeCell="G5" sqref="G5"/>
    </sheetView>
  </sheetViews>
  <sheetFormatPr baseColWidth="10" defaultColWidth="11.453125" defaultRowHeight="14.5" x14ac:dyDescent="0.35"/>
  <cols>
    <col min="1" max="1" width="22.1796875" customWidth="1"/>
    <col min="2" max="2" width="25.26953125" customWidth="1"/>
    <col min="3" max="3" width="42.453125" customWidth="1"/>
    <col min="4" max="4" width="32.26953125" customWidth="1"/>
    <col min="5" max="5" width="24.81640625" customWidth="1"/>
    <col min="6" max="6" width="17.1796875" customWidth="1"/>
  </cols>
  <sheetData>
    <row r="1" spans="1:6" ht="24" thickBot="1" x14ac:dyDescent="0.6">
      <c r="A1" s="14" t="s">
        <v>21</v>
      </c>
    </row>
    <row r="2" spans="1:6" ht="142.5" customHeight="1" thickBot="1" x14ac:dyDescent="0.4">
      <c r="A2" s="48" t="s">
        <v>31</v>
      </c>
      <c r="B2" s="49"/>
      <c r="C2" s="49"/>
      <c r="D2" s="50"/>
    </row>
    <row r="4" spans="1:6" ht="38.25" customHeight="1" x14ac:dyDescent="0.35">
      <c r="A4" s="43" t="s">
        <v>22</v>
      </c>
      <c r="B4" s="43" t="s">
        <v>23</v>
      </c>
      <c r="C4" s="43" t="s">
        <v>24</v>
      </c>
      <c r="D4" s="43" t="s">
        <v>25</v>
      </c>
      <c r="E4" s="43" t="s">
        <v>26</v>
      </c>
      <c r="F4" s="43" t="s">
        <v>27</v>
      </c>
    </row>
    <row r="5" spans="1:6" x14ac:dyDescent="0.35">
      <c r="A5" s="46"/>
      <c r="B5" s="46"/>
      <c r="C5" s="46"/>
      <c r="D5" s="15"/>
      <c r="E5" s="47"/>
      <c r="F5" s="47"/>
    </row>
  </sheetData>
  <sheetProtection algorithmName="SHA-512" hashValue="mPOqZ1fzlK+l8S9wyFgBBAkkH19ux0AMj2lKE0uzytIwpEDsacpYGffCw8ilICxrGR17rck2S7/jlMkNWguTRA==" saltValue="h3M6CHIiNkNAgE73yPYI3Q==" spinCount="100000" sheet="1" objects="1" scenarios="1"/>
  <mergeCells count="1">
    <mergeCell ref="A2:D2"/>
  </mergeCells>
  <pageMargins left="0.7" right="0.7" top="0.75" bottom="0.75" header="0.3" footer="0.3"/>
  <pageSetup paperSize="9" scale="62" orientation="portrait" horizontalDpi="4294967293" verticalDpi="4294967293" r:id="rId1"/>
  <headerFooter>
    <oddFooter>&amp;L_x000D_&amp;1#&amp;"Calibri"&amp;15&amp;K008000 RESTRINGIDO</oddFooter>
  </headerFooter>
  <legacyDrawing r:id="rId2"/>
  <tableParts count="1">
    <tablePart r:id="rId3"/>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2</vt:i4>
      </vt:variant>
    </vt:vector>
  </HeadingPairs>
  <TitlesOfParts>
    <vt:vector size="2" baseType="lpstr">
      <vt:lpstr>OFERTA ECONÓMICA</vt:lpstr>
      <vt:lpstr>LISTADO COMPLETO DE ARTÍCULOS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Rodríguez Esteban, Vanesa</dc:creator>
  <cp:keywords/>
  <dc:description/>
  <cp:lastModifiedBy>Jiménez Almansa, Alejandro</cp:lastModifiedBy>
  <cp:revision/>
  <dcterms:created xsi:type="dcterms:W3CDTF">2018-12-21T12:02:21Z</dcterms:created>
  <dcterms:modified xsi:type="dcterms:W3CDTF">2026-08-19T05:34:25Z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2c0a8209-6590-4cef-adb7-80fa47675d6e_Enabled">
    <vt:lpwstr>true</vt:lpwstr>
  </property>
  <property fmtid="{D5CDD505-2E9C-101B-9397-08002B2CF9AE}" pid="3" name="MSIP_Label_2c0a8209-6590-4cef-adb7-80fa47675d6e_SetDate">
    <vt:lpwstr>2026-06-30T08:03:23Z</vt:lpwstr>
  </property>
  <property fmtid="{D5CDD505-2E9C-101B-9397-08002B2CF9AE}" pid="4" name="MSIP_Label_2c0a8209-6590-4cef-adb7-80fa47675d6e_Method">
    <vt:lpwstr>Standard</vt:lpwstr>
  </property>
  <property fmtid="{D5CDD505-2E9C-101B-9397-08002B2CF9AE}" pid="5" name="MSIP_Label_2c0a8209-6590-4cef-adb7-80fa47675d6e_Name">
    <vt:lpwstr>FREMAP_Publico</vt:lpwstr>
  </property>
  <property fmtid="{D5CDD505-2E9C-101B-9397-08002B2CF9AE}" pid="6" name="MSIP_Label_2c0a8209-6590-4cef-adb7-80fa47675d6e_SiteId">
    <vt:lpwstr>99cff6d8-6977-4e4e-bf84-a3a534ac8aad</vt:lpwstr>
  </property>
  <property fmtid="{D5CDD505-2E9C-101B-9397-08002B2CF9AE}" pid="7" name="MSIP_Label_2c0a8209-6590-4cef-adb7-80fa47675d6e_ActionId">
    <vt:lpwstr>172c822f-1937-4ef2-8060-9577f4d1ed33</vt:lpwstr>
  </property>
  <property fmtid="{D5CDD505-2E9C-101B-9397-08002B2CF9AE}" pid="8" name="MSIP_Label_2c0a8209-6590-4cef-adb7-80fa47675d6e_ContentBits">
    <vt:lpwstr>2</vt:lpwstr>
  </property>
  <property fmtid="{D5CDD505-2E9C-101B-9397-08002B2CF9AE}" pid="9" name="MSIP_Label_2c0a8209-6590-4cef-adb7-80fa47675d6e_Tag">
    <vt:lpwstr>10, 3, 0, 1</vt:lpwstr>
  </property>
</Properties>
</file>